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56" sheetId="1" r:id="rId1"/>
    <sheet name="Буханцева 56(2019)" sheetId="2" r:id="rId2"/>
    <sheet name="Буханцева 56(2020)" sheetId="3" r:id="rId3"/>
    <sheet name="Буханцева 56(2021)" sheetId="4" r:id="rId4"/>
    <sheet name="Буханцева 56(2022)" sheetId="5" r:id="rId5"/>
    <sheet name="Буханцева 5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56'!#REF!,'Буханцева 56'!#REF!</definedName>
    <definedName name="Z_6E36EA37_049E_4FAE_B719_2847CD16F858_.wvu.Rows" localSheetId="0" hidden="1">'Буханцева 56'!$42:$45</definedName>
    <definedName name="Z_73C0D023_21BD_4441_8EFA_957546C15799_.wvu.Cols" localSheetId="0" hidden="1">'Буханцева 56'!#REF!,'Буханцева 56'!#REF!</definedName>
    <definedName name="Z_73C0D023_21BD_4441_8EFA_957546C15799_.wvu.Rows" localSheetId="0" hidden="1">'Буханцева 56'!$42:$45</definedName>
    <definedName name="_xlnm.Print_Area" localSheetId="0">'Буханцева 56'!$A$1:$G$60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G21" i="5"/>
  <c r="F21" i="5"/>
  <c r="E21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7" i="2"/>
  <c r="F9" i="2"/>
  <c r="G9" i="2"/>
  <c r="E9" i="2"/>
  <c r="F58" i="2" l="1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<sst xmlns="http://schemas.openxmlformats.org/spreadsheetml/2006/main" count="374" uniqueCount="97">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</sst>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3">
          <cell r="W313">
            <v>10787.28816417963</v>
          </cell>
          <cell r="X313">
            <v>2163.3575481436487</v>
          </cell>
          <cell r="Y313">
            <v>703.09860000000003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1730.4</v>
          </cell>
          <cell r="AN313">
            <v>27779.100000000002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Y313">
            <v>36602.848502623587</v>
          </cell>
          <cell r="BB313">
            <v>0</v>
          </cell>
          <cell r="BC313">
            <v>0</v>
          </cell>
          <cell r="CN313">
            <v>5458.1421370821226</v>
          </cell>
          <cell r="CO313">
            <v>1118.6810502076914</v>
          </cell>
          <cell r="CP313">
            <v>0</v>
          </cell>
          <cell r="DB313">
            <v>0</v>
          </cell>
          <cell r="DG313">
            <v>4661.8928333417898</v>
          </cell>
          <cell r="DU313">
            <v>36559.467404489624</v>
          </cell>
          <cell r="DV313">
            <v>7754.8305948939296</v>
          </cell>
          <cell r="DW313">
            <v>10946.2426</v>
          </cell>
          <cell r="EK313">
            <v>0</v>
          </cell>
          <cell r="EQ313">
            <v>31389.577088219172</v>
          </cell>
          <cell r="FB313">
            <v>54241.910728949661</v>
          </cell>
          <cell r="FC313">
            <v>11092.81502583178</v>
          </cell>
          <cell r="FD313">
            <v>138.68940000000001</v>
          </cell>
          <cell r="FL313">
            <v>0</v>
          </cell>
          <cell r="FS313">
            <v>40219.66795117742</v>
          </cell>
          <cell r="FX313">
            <v>19312.899829914699</v>
          </cell>
          <cell r="FY313">
            <v>3937.3080842685667</v>
          </cell>
          <cell r="FZ313">
            <v>0</v>
          </cell>
          <cell r="GG313">
            <v>57.772799999999997</v>
          </cell>
          <cell r="GL313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3">
          <cell r="W313">
            <v>8456.3740575962129</v>
          </cell>
          <cell r="X313">
            <v>2599.5583624326173</v>
          </cell>
          <cell r="Y313">
            <v>31.950600000000001</v>
          </cell>
          <cell r="AK313">
            <v>0</v>
          </cell>
          <cell r="AV313">
            <v>0</v>
          </cell>
          <cell r="AY313">
            <v>39385.16874189688</v>
          </cell>
          <cell r="BM313">
            <v>0</v>
          </cell>
          <cell r="BN313">
            <v>0</v>
          </cell>
          <cell r="CN313">
            <v>6267.0776017265789</v>
          </cell>
          <cell r="CO313">
            <v>1942.7940565352392</v>
          </cell>
          <cell r="CP313">
            <v>0</v>
          </cell>
          <cell r="DB313">
            <v>0</v>
          </cell>
          <cell r="DG313">
            <v>9059.5615886136202</v>
          </cell>
          <cell r="DU313">
            <v>37177.488546136599</v>
          </cell>
          <cell r="DV313">
            <v>11433.253450822363</v>
          </cell>
          <cell r="DW313">
            <v>4588.4027999999998</v>
          </cell>
          <cell r="EL313">
            <v>0</v>
          </cell>
          <cell r="EQ313">
            <v>32580.319773429648</v>
          </cell>
          <cell r="FB313">
            <v>54818.600512057084</v>
          </cell>
          <cell r="FC313">
            <v>16682.068237095849</v>
          </cell>
          <cell r="FD313">
            <v>110.18040000000001</v>
          </cell>
          <cell r="FL313">
            <v>0</v>
          </cell>
          <cell r="FS313">
            <v>32222.284597418042</v>
          </cell>
          <cell r="FX313">
            <v>19474.222088741626</v>
          </cell>
          <cell r="FY313">
            <v>5918.1587917741344</v>
          </cell>
          <cell r="FZ313">
            <v>0</v>
          </cell>
          <cell r="GG313">
            <v>58.751999999999988</v>
          </cell>
          <cell r="GL313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3">
          <cell r="W313">
            <v>5309.3780098088773</v>
          </cell>
          <cell r="X313">
            <v>1287.0337141138132</v>
          </cell>
          <cell r="Y313">
            <v>245.54169999999999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2266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Y313">
            <v>22411.131574028186</v>
          </cell>
          <cell r="BB313">
            <v>0</v>
          </cell>
          <cell r="BC313">
            <v>0</v>
          </cell>
          <cell r="BD313">
            <v>0</v>
          </cell>
          <cell r="CN313">
            <v>5503.8843843466257</v>
          </cell>
          <cell r="CO313">
            <v>1706.204159147454</v>
          </cell>
          <cell r="CP313">
            <v>0</v>
          </cell>
          <cell r="DB313">
            <v>0</v>
          </cell>
          <cell r="DF313">
            <v>5012.8650755654562</v>
          </cell>
          <cell r="DU313">
            <v>28854.555294626276</v>
          </cell>
          <cell r="DV313">
            <v>6062.6700916900136</v>
          </cell>
          <cell r="DW313">
            <v>1516.3865999999998</v>
          </cell>
          <cell r="EK313">
            <v>0</v>
          </cell>
          <cell r="EP313">
            <v>25867.872093460643</v>
          </cell>
          <cell r="FB313">
            <v>63163.527650493619</v>
          </cell>
          <cell r="FC313">
            <v>17072.595545059612</v>
          </cell>
          <cell r="FD313">
            <v>772.70100000000014</v>
          </cell>
          <cell r="FL313">
            <v>0</v>
          </cell>
          <cell r="FS313">
            <v>36687.251897349823</v>
          </cell>
          <cell r="FX313">
            <v>18585.564585237393</v>
          </cell>
          <cell r="FY313">
            <v>5056.4474352894849</v>
          </cell>
          <cell r="FZ313">
            <v>275.39999999999998</v>
          </cell>
          <cell r="GG313">
            <v>58.751999999999988</v>
          </cell>
          <cell r="GL313">
            <v>10556.385885355772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3">
          <cell r="W313">
            <v>12215.76072165094</v>
          </cell>
          <cell r="X313">
            <v>2785.884845556599</v>
          </cell>
          <cell r="Y313">
            <v>3205.6792999999998</v>
          </cell>
          <cell r="Z313">
            <v>0</v>
          </cell>
          <cell r="AV313">
            <v>35792.5</v>
          </cell>
          <cell r="AY313">
            <v>43367.958872501316</v>
          </cell>
          <cell r="BM313">
            <v>1730.4</v>
          </cell>
          <cell r="BN313">
            <v>0</v>
          </cell>
          <cell r="BO313">
            <v>0</v>
          </cell>
          <cell r="BP313">
            <v>0</v>
          </cell>
          <cell r="CN313">
            <v>5951.3648502560072</v>
          </cell>
          <cell r="CO313">
            <v>1658.6883012008389</v>
          </cell>
          <cell r="CP313">
            <v>0</v>
          </cell>
          <cell r="DB313">
            <v>0</v>
          </cell>
          <cell r="DG313">
            <v>5371.3868573955042</v>
          </cell>
          <cell r="DL313">
            <v>18082.732899999999</v>
          </cell>
          <cell r="DP313">
            <v>3639.8498</v>
          </cell>
          <cell r="DT313">
            <v>857.6268</v>
          </cell>
          <cell r="DU313">
            <v>47081.930094568575</v>
          </cell>
          <cell r="DV313">
            <v>9659.5168786444283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P313">
            <v>28222.416825034357</v>
          </cell>
          <cell r="EU313">
            <v>110267.3</v>
          </cell>
          <cell r="EW313">
            <v>2441.50245</v>
          </cell>
          <cell r="EY313">
            <v>0</v>
          </cell>
          <cell r="FA313">
            <v>0</v>
          </cell>
          <cell r="FL313">
            <v>4386</v>
          </cell>
          <cell r="FS313">
            <v>0</v>
          </cell>
          <cell r="FV313">
            <v>57600.480000000003</v>
          </cell>
          <cell r="FZ313">
            <v>406.00784999999996</v>
          </cell>
          <cell r="GG313">
            <v>73.080000000000013</v>
          </cell>
          <cell r="GL31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3">
          <cell r="W313">
            <v>10122.889766130258</v>
          </cell>
          <cell r="X313">
            <v>2421.034852237754</v>
          </cell>
          <cell r="Y313">
            <v>6176.8069999999998</v>
          </cell>
          <cell r="AV313">
            <v>2.5052182597502838E-8</v>
          </cell>
          <cell r="AW313">
            <v>0</v>
          </cell>
          <cell r="AY313">
            <v>10222.148354046136</v>
          </cell>
          <cell r="CQ313">
            <v>10224.988285163741</v>
          </cell>
          <cell r="CR313">
            <v>2480.9524676288729</v>
          </cell>
          <cell r="CS313">
            <v>4481.8502987729553</v>
          </cell>
          <cell r="DE313">
            <v>0</v>
          </cell>
          <cell r="DI313">
            <v>8039.2168700747425</v>
          </cell>
          <cell r="DX313">
            <v>43218.771820969094</v>
          </cell>
          <cell r="DY313">
            <v>9774.8256986689576</v>
          </cell>
          <cell r="DZ313">
            <v>17649.608999999997</v>
          </cell>
          <cell r="EA313">
            <v>0</v>
          </cell>
          <cell r="ET313">
            <v>401.99999999999994</v>
          </cell>
          <cell r="EU313">
            <v>24887.343806470759</v>
          </cell>
          <cell r="EX313">
            <v>0</v>
          </cell>
          <cell r="EY313">
            <v>0</v>
          </cell>
          <cell r="EZ313">
            <v>0</v>
          </cell>
          <cell r="FB313">
            <v>0</v>
          </cell>
          <cell r="FQ313">
            <v>11185.649999999998</v>
          </cell>
          <cell r="FR313">
            <v>0</v>
          </cell>
          <cell r="GH313">
            <v>172576.43000000005</v>
          </cell>
          <cell r="GK313">
            <v>108.53999999999999</v>
          </cell>
          <cell r="GL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3">
          <cell r="CQ313">
            <v>2808.2025971327921</v>
          </cell>
          <cell r="CR313">
            <v>689.95150477393418</v>
          </cell>
          <cell r="CS313">
            <v>953.31605905540857</v>
          </cell>
          <cell r="DI313">
            <v>2089.7847275038175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3">
          <cell r="W313">
            <v>13451.850637946161</v>
          </cell>
          <cell r="X313">
            <v>3303.6241430758882</v>
          </cell>
          <cell r="Y313">
            <v>1549.1405999999999</v>
          </cell>
          <cell r="AV313">
            <v>2.2825126933855748E-8</v>
          </cell>
          <cell r="AW313">
            <v>0</v>
          </cell>
          <cell r="AX313">
            <v>13267.651882512942</v>
          </cell>
          <cell r="CT313">
            <v>19144.073250000005</v>
          </cell>
          <cell r="ED313">
            <v>46440.94</v>
          </cell>
          <cell r="EE313">
            <v>374.80484206792306</v>
          </cell>
          <cell r="EF313">
            <v>88.478035021115943</v>
          </cell>
          <cell r="EG313">
            <v>28832.053049999995</v>
          </cell>
          <cell r="EH313">
            <v>0</v>
          </cell>
          <cell r="FA313">
            <v>200.99999999999997</v>
          </cell>
          <cell r="FB313">
            <v>197.25395704869513</v>
          </cell>
          <cell r="FE313">
            <v>0</v>
          </cell>
          <cell r="FF313">
            <v>0</v>
          </cell>
          <cell r="FH313">
            <v>0</v>
          </cell>
          <cell r="FX313">
            <v>0</v>
          </cell>
          <cell r="FY313">
            <v>0</v>
          </cell>
          <cell r="GO313">
            <v>136205.68</v>
          </cell>
          <cell r="GP313">
            <v>-55091.4</v>
          </cell>
          <cell r="GR313">
            <v>1068.3954000000001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7" ht="15.75" x14ac:dyDescent="0.25">
      <c r="A9" s="113" t="s">
        <v>8</v>
      </c>
      <c r="B9" s="114"/>
      <c r="C9" s="114"/>
      <c r="D9" s="115"/>
      <c r="E9" s="16">
        <f>SUM(E10:E14)</f>
        <v>863791.45</v>
      </c>
      <c r="F9" s="16">
        <f t="shared" ref="F9:G9" si="0">SUM(F10:F14)</f>
        <v>761034.56</v>
      </c>
      <c r="G9" s="16">
        <f t="shared" si="0"/>
        <v>543924.73</v>
      </c>
    </row>
    <row r="10" spans="1:7" ht="13.15" customHeight="1" x14ac:dyDescent="0.25">
      <c r="A10" s="101" t="s">
        <v>9</v>
      </c>
      <c r="B10" s="102"/>
      <c r="C10" s="102"/>
      <c r="D10" s="103"/>
      <c r="E10" s="17">
        <v>531462.42000000004</v>
      </c>
      <c r="F10" s="17">
        <v>465277.19</v>
      </c>
      <c r="G10" s="18">
        <v>349759.9</v>
      </c>
    </row>
    <row r="11" spans="1:7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3.9" customHeight="1" x14ac:dyDescent="0.25">
      <c r="A12" s="101" t="s">
        <v>11</v>
      </c>
      <c r="B12" s="102"/>
      <c r="C12" s="102"/>
      <c r="D12" s="103"/>
      <c r="E12" s="17">
        <v>56519.33</v>
      </c>
      <c r="F12" s="17">
        <v>51255.4</v>
      </c>
      <c r="G12" s="18">
        <v>28843.56</v>
      </c>
    </row>
    <row r="13" spans="1:7" ht="13.5" customHeight="1" x14ac:dyDescent="0.25">
      <c r="A13" s="101" t="s">
        <v>12</v>
      </c>
      <c r="B13" s="102"/>
      <c r="C13" s="102"/>
      <c r="D13" s="103"/>
      <c r="E13" s="17">
        <v>96948.44</v>
      </c>
      <c r="F13" s="17">
        <v>87506.86</v>
      </c>
      <c r="G13" s="18">
        <v>49101.58</v>
      </c>
    </row>
    <row r="14" spans="1:7" ht="14.45" customHeight="1" x14ac:dyDescent="0.25">
      <c r="A14" s="94" t="s">
        <v>13</v>
      </c>
      <c r="B14" s="94"/>
      <c r="C14" s="94"/>
      <c r="D14" s="94"/>
      <c r="E14" s="17">
        <v>178861.26</v>
      </c>
      <c r="F14" s="17">
        <v>156995.10999999999</v>
      </c>
      <c r="G14" s="18">
        <v>116219.69</v>
      </c>
    </row>
    <row r="15" spans="1:7" ht="15.75" x14ac:dyDescent="0.25">
      <c r="A15" s="104" t="s">
        <v>41</v>
      </c>
      <c r="B15" s="105"/>
      <c r="C15" s="105"/>
      <c r="D15" s="106"/>
      <c r="E15" s="16">
        <f>SUM(E16:E19)</f>
        <v>337024.73</v>
      </c>
      <c r="F15" s="16">
        <f t="shared" ref="F15:G15" si="1">SUM(F16:F19)</f>
        <v>315939.39999999997</v>
      </c>
      <c r="G15" s="16">
        <f t="shared" si="1"/>
        <v>183093.90000000002</v>
      </c>
    </row>
    <row r="16" spans="1:7" ht="33.6" customHeight="1" x14ac:dyDescent="0.25">
      <c r="A16" s="107" t="s">
        <v>43</v>
      </c>
      <c r="B16" s="108"/>
      <c r="C16" s="108"/>
      <c r="D16" s="109"/>
      <c r="E16" s="17">
        <v>313946.09999999998</v>
      </c>
      <c r="F16" s="17">
        <v>297985.93</v>
      </c>
      <c r="G16" s="18">
        <v>175577.39</v>
      </c>
    </row>
    <row r="17" spans="1:12" ht="15.75" x14ac:dyDescent="0.25">
      <c r="A17" s="94" t="s">
        <v>44</v>
      </c>
      <c r="B17" s="94"/>
      <c r="C17" s="94"/>
      <c r="D17" s="94"/>
      <c r="E17" s="17">
        <v>579.24</v>
      </c>
      <c r="F17" s="17">
        <v>515.04</v>
      </c>
      <c r="G17" s="18">
        <v>229.45</v>
      </c>
    </row>
    <row r="18" spans="1:12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2" ht="15.75" x14ac:dyDescent="0.25">
      <c r="A19" s="94" t="s">
        <v>46</v>
      </c>
      <c r="B19" s="94"/>
      <c r="C19" s="94"/>
      <c r="D19" s="94"/>
      <c r="E19" s="17">
        <v>22499.39</v>
      </c>
      <c r="F19" s="17">
        <v>17438.43</v>
      </c>
      <c r="G19" s="18">
        <v>7287.06</v>
      </c>
    </row>
    <row r="20" spans="1:12" ht="15.75" x14ac:dyDescent="0.25">
      <c r="A20" s="93" t="s">
        <v>14</v>
      </c>
      <c r="B20" s="93"/>
      <c r="C20" s="93"/>
      <c r="D20" s="93"/>
      <c r="E20" s="17"/>
      <c r="F20" s="17"/>
      <c r="G20" s="18"/>
    </row>
    <row r="21" spans="1:12" ht="15.75" x14ac:dyDescent="0.25">
      <c r="A21" s="94" t="s">
        <v>15</v>
      </c>
      <c r="B21" s="94"/>
      <c r="C21" s="94"/>
      <c r="D21" s="94"/>
      <c r="E21" s="17">
        <v>2827.44</v>
      </c>
      <c r="F21" s="17">
        <v>2694.03</v>
      </c>
      <c r="G21" s="18">
        <v>2235.0500000000002</v>
      </c>
    </row>
    <row r="22" spans="1:12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42</v>
      </c>
      <c r="B23" s="23"/>
      <c r="C23" s="23"/>
      <c r="D23" s="23"/>
      <c r="E23" s="24"/>
      <c r="F23" s="13"/>
    </row>
    <row r="24" spans="1:12" ht="15.75" x14ac:dyDescent="0.25">
      <c r="A24" s="66" t="s">
        <v>52</v>
      </c>
      <c r="B24" s="66"/>
      <c r="C24" s="66"/>
      <c r="D24" s="66"/>
      <c r="E24" s="66"/>
      <c r="F24" s="17">
        <v>-387430.28196518088</v>
      </c>
      <c r="G24" s="19"/>
    </row>
    <row r="25" spans="1:12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78035.692814946873</v>
      </c>
    </row>
    <row r="26" spans="1:12" ht="28.5" customHeight="1" x14ac:dyDescent="0.2">
      <c r="A26" s="85"/>
      <c r="B26" s="86"/>
      <c r="C26" s="86"/>
      <c r="D26" s="86"/>
      <c r="E26" s="87"/>
      <c r="F26" s="79"/>
    </row>
    <row r="27" spans="1:12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нар'!W313</f>
        <v>10787.28816417963</v>
      </c>
      <c r="L27" s="34"/>
    </row>
    <row r="28" spans="1:12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нар'!X313</f>
        <v>2163.3575481436487</v>
      </c>
    </row>
    <row r="29" spans="1:12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нар'!Y313</f>
        <v>703.09860000000003</v>
      </c>
    </row>
    <row r="30" spans="1:12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нар'!AA313+'[1]УК ВР декабрь нар'!AB313+'[1]УК ВР декабрь нар'!AC313+'[1]УК ВР декабрь нар'!AD313+'[1]УК ВР декабрь нар'!AE313+'[1]УК ВР декабрь нар'!AF313+'[1]УК ВР декабрь нар'!AG313+'[1]УК ВР декабрь нар'!AH313+'[1]УК ВР декабрь нар'!AJ313+'[1]УК ВР декабрь нар'!AL313+'[1]УК ВР декабрь нар'!AN313+'[1]УК ВР декабрь нар'!AO313+'[1]УК ВР декабрь нар'!AP313+'[1]УК ВР декабрь нар'!AQ313+'[1]УК ВР декабрь нар'!AR313+'[1]УК ВР декабрь нар'!AT313</f>
        <v>27779.100000000002</v>
      </c>
    </row>
    <row r="31" spans="1:12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нар'!AY313</f>
        <v>36602.848502623587</v>
      </c>
    </row>
    <row r="32" spans="1:12" ht="15.75" customHeight="1" x14ac:dyDescent="0.2">
      <c r="A32" s="82" t="s">
        <v>33</v>
      </c>
      <c r="B32" s="83"/>
      <c r="C32" s="83"/>
      <c r="D32" s="83"/>
      <c r="E32" s="84"/>
      <c r="F32" s="78">
        <f>SUM(F34:F38)+4509</f>
        <v>104128.23370823433</v>
      </c>
    </row>
    <row r="33" spans="1:12" ht="33" customHeight="1" x14ac:dyDescent="0.2">
      <c r="A33" s="85"/>
      <c r="B33" s="86"/>
      <c r="C33" s="86"/>
      <c r="D33" s="86"/>
      <c r="E33" s="87"/>
      <c r="F33" s="79"/>
    </row>
    <row r="34" spans="1:12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нар'!CN313+'[1]УК ВР декабрь нар'!DU313</f>
        <v>42017.609541571743</v>
      </c>
      <c r="L34" s="34"/>
    </row>
    <row r="35" spans="1:12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нар'!CO313+'[1]УК ВР декабрь нар'!DV313</f>
        <v>8873.511645101622</v>
      </c>
    </row>
    <row r="36" spans="1:12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нар'!CP313+'[1]УК ВР декабрь нар'!DW313</f>
        <v>10946.2426</v>
      </c>
    </row>
    <row r="37" spans="1:12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нар'!AI313+'[1]УК ВР декабрь нар'!AJ313+'[1]УК ВР декабрь нар'!AS313+'[1]УК ВР декабрь нар'!BC313+'[1]УК ВР декабрь нар'!DB313+'[1]УК ВР декабрь нар'!EK313+'[1]УК ВР декабрь нар'!AM313</f>
        <v>1730.4</v>
      </c>
    </row>
    <row r="38" spans="1:12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нар'!DG313+'[1]УК ВР декабрь нар'!EQ313</f>
        <v>36051.469921560958</v>
      </c>
    </row>
    <row r="39" spans="1:12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SUM(F40:F48)+35200.3</f>
        <v>176830.03472678241</v>
      </c>
    </row>
    <row r="40" spans="1:12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нар'!FB313+'[1]УК ВР декабрь нар'!FX313</f>
        <v>73554.810558864352</v>
      </c>
      <c r="L40" s="34"/>
    </row>
    <row r="41" spans="1:12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нар'!FC313+'[1]УК ВР декабрь нар'!FY313</f>
        <v>15030.123110100347</v>
      </c>
    </row>
    <row r="42" spans="1:12" ht="15.6" hidden="1" customHeight="1" x14ac:dyDescent="0.25">
      <c r="A42" s="64" t="s">
        <v>21</v>
      </c>
      <c r="B42" s="64"/>
      <c r="C42" s="64"/>
      <c r="D42" s="64"/>
      <c r="E42" s="65"/>
      <c r="F42" s="25"/>
    </row>
    <row r="43" spans="1:12" ht="15.6" hidden="1" customHeight="1" x14ac:dyDescent="0.25">
      <c r="A43" s="65" t="s">
        <v>17</v>
      </c>
      <c r="B43" s="76"/>
      <c r="C43" s="76"/>
      <c r="D43" s="76"/>
      <c r="E43" s="76"/>
      <c r="F43" s="25"/>
    </row>
    <row r="44" spans="1:12" ht="15.6" hidden="1" customHeight="1" x14ac:dyDescent="0.25">
      <c r="A44" s="64" t="s">
        <v>22</v>
      </c>
      <c r="B44" s="64"/>
      <c r="C44" s="64"/>
      <c r="D44" s="64"/>
      <c r="E44" s="65"/>
      <c r="F44" s="25"/>
    </row>
    <row r="45" spans="1:12" ht="15.6" hidden="1" customHeight="1" x14ac:dyDescent="0.25">
      <c r="A45" s="65" t="s">
        <v>17</v>
      </c>
      <c r="B45" s="76"/>
      <c r="C45" s="76"/>
      <c r="D45" s="76"/>
      <c r="E45" s="76"/>
      <c r="F45" s="25"/>
    </row>
    <row r="46" spans="1:12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нар'!FD313+'[1]УК ВР декабрь нар'!FZ313</f>
        <v>138.68940000000001</v>
      </c>
    </row>
    <row r="47" spans="1:12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нар'!GG313+'[1]УК ВР декабрь нар'!FL313+'[1]УК ВР декабрь нар'!BB313+'[1]УК ВР декабрь нар'!AK313</f>
        <v>57.772799999999997</v>
      </c>
    </row>
    <row r="48" spans="1:12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нар'!FS313+'[1]УК ВР декабрь нар'!GL313</f>
        <v>52848.338857817726</v>
      </c>
    </row>
    <row r="49" spans="1:11" ht="15.6" hidden="1" customHeight="1" x14ac:dyDescent="0.25">
      <c r="A49" s="70" t="s">
        <v>37</v>
      </c>
      <c r="B49" s="76"/>
      <c r="C49" s="76"/>
      <c r="D49" s="76"/>
      <c r="E49" s="77"/>
      <c r="F49" s="33"/>
    </row>
    <row r="50" spans="1:11" ht="15.75" x14ac:dyDescent="0.25">
      <c r="A50" s="89" t="s">
        <v>47</v>
      </c>
      <c r="B50" s="90"/>
      <c r="C50" s="90"/>
      <c r="D50" s="90"/>
      <c r="E50" s="91"/>
      <c r="F50" s="26">
        <f>F25+F32+F39+F49</f>
        <v>358993.96124996361</v>
      </c>
    </row>
    <row r="51" spans="1:11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55474.729999999996</v>
      </c>
    </row>
    <row r="52" spans="1:11" ht="15.75" x14ac:dyDescent="0.25">
      <c r="A52" s="65" t="s">
        <v>23</v>
      </c>
      <c r="B52" s="76"/>
      <c r="C52" s="76"/>
      <c r="D52" s="76"/>
      <c r="E52" s="76"/>
      <c r="F52" s="25">
        <v>29668.69</v>
      </c>
    </row>
    <row r="53" spans="1:11" ht="15.75" x14ac:dyDescent="0.25">
      <c r="A53" s="65" t="s">
        <v>24</v>
      </c>
      <c r="B53" s="76"/>
      <c r="C53" s="76"/>
      <c r="D53" s="76"/>
      <c r="E53" s="76"/>
      <c r="F53" s="25">
        <v>25806.04</v>
      </c>
    </row>
    <row r="54" spans="1:11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</row>
    <row r="55" spans="1:11" ht="15.75" x14ac:dyDescent="0.25">
      <c r="A55" s="92" t="s">
        <v>49</v>
      </c>
      <c r="B55" s="92"/>
      <c r="C55" s="92"/>
      <c r="D55" s="92"/>
      <c r="E55" s="92"/>
      <c r="F55" s="26">
        <f>F50+F51</f>
        <v>414468.69124996359</v>
      </c>
      <c r="K55" s="19"/>
    </row>
    <row r="56" spans="1:11" ht="15.75" x14ac:dyDescent="0.25">
      <c r="A56" s="66" t="s">
        <v>26</v>
      </c>
      <c r="B56" s="66"/>
      <c r="C56" s="66"/>
      <c r="D56" s="66"/>
      <c r="E56" s="66"/>
      <c r="F56" s="27">
        <f>E16</f>
        <v>313946.09999999998</v>
      </c>
    </row>
    <row r="57" spans="1:11" ht="15.75" x14ac:dyDescent="0.25">
      <c r="A57" s="66" t="s">
        <v>27</v>
      </c>
      <c r="B57" s="66"/>
      <c r="C57" s="66"/>
      <c r="D57" s="66"/>
      <c r="E57" s="66"/>
      <c r="F57" s="26">
        <f>F16</f>
        <v>297985.93</v>
      </c>
      <c r="H57" s="28"/>
    </row>
    <row r="58" spans="1:11" ht="15.75" x14ac:dyDescent="0.25">
      <c r="A58" s="88" t="s">
        <v>28</v>
      </c>
      <c r="B58" s="88"/>
      <c r="C58" s="88"/>
      <c r="D58" s="88"/>
      <c r="E58" s="88"/>
      <c r="F58" s="26">
        <f>F24+F56-F55</f>
        <v>-487952.8732151445</v>
      </c>
      <c r="H58" s="28"/>
      <c r="K58" s="19"/>
    </row>
    <row r="60" spans="1:11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56'!A2:G2</f>
        <v>перед собственниками дома по адресу: ул. Буханцева 56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56'!G6:M6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56'!G8:M8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504395.77</v>
      </c>
      <c r="F9" s="16">
        <f t="shared" ref="F9:G9" si="0">SUM(F10:F15)</f>
        <v>549342.96</v>
      </c>
      <c r="G9" s="16">
        <f t="shared" si="0"/>
        <v>498977.54000000004</v>
      </c>
    </row>
    <row r="10" spans="1:7" ht="15.75" x14ac:dyDescent="0.25">
      <c r="A10" s="101" t="s">
        <v>9</v>
      </c>
      <c r="B10" s="102"/>
      <c r="C10" s="102"/>
      <c r="D10" s="103"/>
      <c r="E10" s="17">
        <v>316956.24</v>
      </c>
      <c r="F10" s="17">
        <v>360229</v>
      </c>
      <c r="G10" s="18">
        <v>306487.14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49356.1</v>
      </c>
      <c r="F12" s="17">
        <v>45058.49</v>
      </c>
      <c r="G12" s="18">
        <v>33141.17</v>
      </c>
    </row>
    <row r="13" spans="1:7" ht="15.75" x14ac:dyDescent="0.25">
      <c r="A13" s="101" t="s">
        <v>12</v>
      </c>
      <c r="B13" s="102"/>
      <c r="C13" s="102"/>
      <c r="D13" s="103"/>
      <c r="E13" s="17">
        <v>82250.080000000002</v>
      </c>
      <c r="F13" s="17">
        <v>73446.94</v>
      </c>
      <c r="G13" s="18">
        <v>57904.72</v>
      </c>
    </row>
    <row r="14" spans="1:7" ht="15.75" x14ac:dyDescent="0.25">
      <c r="A14" s="94" t="s">
        <v>13</v>
      </c>
      <c r="B14" s="94"/>
      <c r="C14" s="94"/>
      <c r="D14" s="94"/>
      <c r="E14" s="17">
        <v>40225.269999999997</v>
      </c>
      <c r="F14" s="17">
        <v>56457.09</v>
      </c>
      <c r="G14" s="18">
        <v>99987.87</v>
      </c>
    </row>
    <row r="15" spans="1:7" ht="15.75" x14ac:dyDescent="0.25">
      <c r="A15" s="101" t="s">
        <v>68</v>
      </c>
      <c r="B15" s="102"/>
      <c r="C15" s="102"/>
      <c r="D15" s="103"/>
      <c r="E15" s="17">
        <v>15608.08</v>
      </c>
      <c r="F15" s="17">
        <v>14151.44</v>
      </c>
      <c r="G15" s="18">
        <v>1456.64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295124.42000000004</v>
      </c>
      <c r="F16" s="16">
        <f>SUM(F17:F20)</f>
        <v>269308.96000000002</v>
      </c>
      <c r="G16" s="16">
        <f>SUM(G17:G20)</f>
        <v>208475.1</v>
      </c>
    </row>
    <row r="17" spans="1:12" ht="15.75" x14ac:dyDescent="0.25">
      <c r="A17" s="116" t="s">
        <v>43</v>
      </c>
      <c r="B17" s="117"/>
      <c r="C17" s="117"/>
      <c r="D17" s="118"/>
      <c r="E17" s="17">
        <v>270440.90000000002</v>
      </c>
      <c r="F17" s="17">
        <v>247678.75</v>
      </c>
      <c r="G17" s="18">
        <v>197905.28</v>
      </c>
    </row>
    <row r="18" spans="1:12" ht="15.75" x14ac:dyDescent="0.25">
      <c r="A18" s="94" t="s">
        <v>55</v>
      </c>
      <c r="B18" s="94"/>
      <c r="C18" s="94"/>
      <c r="D18" s="94"/>
      <c r="E18" s="17">
        <v>651.84</v>
      </c>
      <c r="F18" s="17">
        <v>560.64</v>
      </c>
      <c r="G18" s="18">
        <v>320.64999999999998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24031.68</v>
      </c>
      <c r="F20" s="17">
        <v>21069.57</v>
      </c>
      <c r="G20" s="18">
        <v>10249.17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1649.34</v>
      </c>
      <c r="F21" s="16">
        <f>SUM(F22)</f>
        <v>1700.52</v>
      </c>
      <c r="G21" s="16">
        <f>SUM(G22)</f>
        <v>2183.87</v>
      </c>
    </row>
    <row r="22" spans="1:12" ht="15.75" x14ac:dyDescent="0.25">
      <c r="A22" s="94" t="s">
        <v>15</v>
      </c>
      <c r="B22" s="94"/>
      <c r="C22" s="94"/>
      <c r="D22" s="94"/>
      <c r="E22" s="17">
        <v>1649.34</v>
      </c>
      <c r="F22" s="17">
        <v>1700.52</v>
      </c>
      <c r="G22" s="18">
        <v>2183.87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40">
        <f>'Буханцева 56'!F58</f>
        <v>-487952.8732151445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50473.051761925708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нар'!W313</f>
        <v>8456.3740575962129</v>
      </c>
      <c r="L28" s="34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нар'!X313</f>
        <v>2599.5583624326173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нар'!Y313</f>
        <v>31.950600000000001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нар'!AV313+'[2]УК ВР декабрь нар'!BN313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нар'!AY313</f>
        <v>39385.16874189688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SUM(F35:F39)+8703.5</f>
        <v>111752.39781726405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нар'!CN313+'[2]УК ВР декабрь нар'!DU313</f>
        <v>43444.566147863181</v>
      </c>
      <c r="L35" s="34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нар'!CO313+'[2]УК ВР декабрь нар'!DV313</f>
        <v>13376.047507357602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нар'!CP313+'[2]УК ВР декабрь нар'!DW313</f>
        <v>4588.4027999999998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нар'!BM313+'[2]УК ВР декабрь нар'!DB313+'[2]УК ВР декабрь нар'!EL313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нар'!DG313+'[2]УК ВР декабрь нар'!EQ313</f>
        <v>41639.88136204327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140117.3647110989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нар'!FB313+'[2]УК ВР декабрь нар'!FX313</f>
        <v>74292.82260079871</v>
      </c>
      <c r="L41" s="34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нар'!FC313+'[2]УК ВР декабрь нар'!FY313</f>
        <v>22600.227028869984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нар'!FD313+'[2]УК ВР декабрь нар'!FZ313</f>
        <v>110.18040000000001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нар'!GG313+'[2]УК ВР декабрь нар'!FL313+'[2]УК ВР декабрь нар'!AK313</f>
        <v>58.751999999999988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нар'!FS313+'[2]УК ВР декабрь нар'!GL313</f>
        <v>43055.382681430216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3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302342.81429028866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47985.21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20169.62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27815.59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350328.02429028868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270440.90000000002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247678.75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-567839.99750543316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56'!A2:G2</f>
        <v>перед собственниками дома по адресу: ул. Буханцева 56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56'!G6:M6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56'!G8:M8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118119.56</v>
      </c>
      <c r="F9" s="16">
        <f t="shared" ref="F9:G9" si="0">SUM(F10:F15)</f>
        <v>152273.49</v>
      </c>
      <c r="G9" s="16">
        <f t="shared" si="0"/>
        <v>464823.61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35086.18</v>
      </c>
      <c r="G10" s="18">
        <v>271400.96000000002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44461.71</v>
      </c>
      <c r="F12" s="17">
        <v>41986.34</v>
      </c>
      <c r="G12" s="18">
        <v>35616.54</v>
      </c>
    </row>
    <row r="13" spans="1:7" ht="15.75" x14ac:dyDescent="0.25">
      <c r="A13" s="101" t="s">
        <v>12</v>
      </c>
      <c r="B13" s="102"/>
      <c r="C13" s="102"/>
      <c r="D13" s="103"/>
      <c r="E13" s="17">
        <v>73657.850000000006</v>
      </c>
      <c r="F13" s="17">
        <v>67458.399999999994</v>
      </c>
      <c r="G13" s="18">
        <v>64104.17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7434.93</v>
      </c>
      <c r="G14" s="18">
        <v>92552.94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307.64</v>
      </c>
      <c r="G15" s="18">
        <v>1149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294532.40000000002</v>
      </c>
      <c r="F16" s="16">
        <f>SUM(F17:F20)</f>
        <v>274647.17</v>
      </c>
      <c r="G16" s="16">
        <f>SUM(G17:G20)</f>
        <v>221496.7</v>
      </c>
    </row>
    <row r="17" spans="1:12" ht="15.75" x14ac:dyDescent="0.25">
      <c r="A17" s="116" t="s">
        <v>43</v>
      </c>
      <c r="B17" s="117"/>
      <c r="C17" s="117"/>
      <c r="D17" s="118"/>
      <c r="E17" s="17">
        <v>268979.78000000003</v>
      </c>
      <c r="F17" s="17">
        <v>251024.83</v>
      </c>
      <c r="G17" s="18">
        <v>208996.6</v>
      </c>
    </row>
    <row r="18" spans="1:12" ht="15.75" x14ac:dyDescent="0.25">
      <c r="A18" s="94" t="s">
        <v>55</v>
      </c>
      <c r="B18" s="94"/>
      <c r="C18" s="94"/>
      <c r="D18" s="94"/>
      <c r="E18" s="17">
        <v>724.44</v>
      </c>
      <c r="F18" s="17">
        <v>674.87</v>
      </c>
      <c r="G18" s="18">
        <v>370.22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24828.18</v>
      </c>
      <c r="F20" s="17">
        <v>22947.47</v>
      </c>
      <c r="G20" s="18">
        <v>12129.88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171.35</v>
      </c>
      <c r="G21" s="16">
        <f>SUM(G22)</f>
        <v>2012.52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171.35</v>
      </c>
      <c r="G22" s="18">
        <v>2012.52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40">
        <f>'Буханцева 56(2019)'!F59</f>
        <v>-567839.99750543316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31519.084997950878</v>
      </c>
    </row>
    <row r="27" spans="1:12" ht="68.4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нар'!W313</f>
        <v>5309.3780098088773</v>
      </c>
      <c r="L28" s="34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нар'!X313</f>
        <v>1287.0337141138132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нар'!Y313</f>
        <v>245.54169999999999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нар'!AA313+'[3]УК ВР декабрь нар'!AB313+'[3]УК ВР декабрь нар'!AC313+'[3]УК ВР декабрь нар'!AD313+'[3]УК ВР декабрь нар'!AE313+'[3]УК ВР декабрь нар'!AF313+'[3]УК ВР декабрь нар'!AG313+'[3]УК ВР декабрь нар'!AH313+'[3]УК ВР декабрь нар'!AJ313+'[3]УК ВР декабрь нар'!AL313+'[3]УК ВР декабрь нар'!AN313+'[3]УК ВР декабрь нар'!AO313+'[3]УК ВР декабрь нар'!AP313+'[3]УК ВР декабрь нар'!AQ313+'[3]УК ВР декабрь нар'!AR313+'[3]УК ВР декабрь нар'!AT313</f>
        <v>2266</v>
      </c>
    </row>
    <row r="32" spans="1:12" ht="10.15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нар'!AY313</f>
        <v>22411.131574028186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SUM(F35:F39)+8013.74</f>
        <v>82538.177698836473</v>
      </c>
    </row>
    <row r="34" spans="1:12" ht="79.900000000000006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нар'!CN313+'[3]УК ВР декабрь нар'!DU313</f>
        <v>34358.4396789729</v>
      </c>
      <c r="L35" s="34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нар'!CO313+'[3]УК ВР декабрь нар'!DV313</f>
        <v>7768.8742508374671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нар'!CP313+'[3]УК ВР декабрь нар'!DW313</f>
        <v>1516.3865999999998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нар'!AI313+'[3]УК ВР декабрь нар'!AJ313+'[3]УК ВР декабрь нар'!AS313+'[3]УК ВР декабрь нар'!BC313+'[3]УК ВР декабрь нар'!BD313+'[3]УК ВР декабрь нар'!DB313+'[3]УК ВР декабрь нар'!EK313+'[3]УК ВР декабрь нар'!AM313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нар'!DF313+'[3]УК ВР декабрь нар'!EP313</f>
        <v>30880.737169026099</v>
      </c>
    </row>
    <row r="40" spans="1:12" ht="75.599999999999994" customHeight="1" x14ac:dyDescent="0.25">
      <c r="A40" s="70" t="s">
        <v>74</v>
      </c>
      <c r="B40" s="71"/>
      <c r="C40" s="71"/>
      <c r="D40" s="71"/>
      <c r="E40" s="72"/>
      <c r="F40" s="26">
        <f>SUM(F41:F49)</f>
        <v>152228.62599878572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нар'!FB313+'[3]УК ВР декабрь нар'!FX313</f>
        <v>81749.092235731019</v>
      </c>
      <c r="L41" s="34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нар'!FC313+'[3]УК ВР декабрь нар'!FY313</f>
        <v>22129.042980349099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нар'!FD313+'[3]УК ВР декабрь нар'!FZ313</f>
        <v>1048.1010000000001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нар'!GG313+'[3]УК ВР декабрь нар'!FL313+'[3]УК ВР декабрь нар'!BB313+'[3]УК ВР декабрь нар'!AK313</f>
        <v>58.751999999999988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нар'!FS313+'[3]УК ВР декабрь нар'!GL313</f>
        <v>47243.637782705599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3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266285.88869557308</v>
      </c>
      <c r="K51" s="19"/>
    </row>
    <row r="52" spans="1:15" ht="15.75" x14ac:dyDescent="0.25">
      <c r="A52" s="30" t="s">
        <v>66</v>
      </c>
      <c r="B52" s="41"/>
      <c r="C52" s="41"/>
      <c r="D52" s="41"/>
      <c r="E52" s="41"/>
      <c r="F52" s="26">
        <f>F53+F54+F55</f>
        <v>37670.639999999999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10501.59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27169.05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303956.5286955731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268979.78000000003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251024.83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-602816.74620100623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'Буханцева 56'!A2:G2</f>
        <v>перед собственниками дома по адресу: ул. Буханцева 56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56'!G6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56'!G8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-3895.1800000000003</v>
      </c>
      <c r="F9" s="16">
        <f t="shared" ref="F9:G9" si="0">SUM(F10:F15)</f>
        <v>33387.130000000005</v>
      </c>
      <c r="G9" s="16">
        <f t="shared" si="0"/>
        <v>427541.30000000005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20705.810000000001</v>
      </c>
      <c r="G10" s="18">
        <v>250695.15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-1529.86</v>
      </c>
      <c r="F12" s="17">
        <v>2457.17</v>
      </c>
      <c r="G12" s="18">
        <v>31629.51</v>
      </c>
    </row>
    <row r="13" spans="1:7" ht="15.75" x14ac:dyDescent="0.25">
      <c r="A13" s="101" t="s">
        <v>12</v>
      </c>
      <c r="B13" s="102"/>
      <c r="C13" s="102"/>
      <c r="D13" s="103"/>
      <c r="E13" s="17">
        <v>-2365.3200000000002</v>
      </c>
      <c r="F13" s="17">
        <v>3862.46</v>
      </c>
      <c r="G13" s="18">
        <v>57876.39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6111.72</v>
      </c>
      <c r="G14" s="18">
        <v>86441.22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249.97</v>
      </c>
      <c r="G15" s="18">
        <v>899.03</v>
      </c>
    </row>
    <row r="16" spans="1:7" ht="15.75" hidden="1" x14ac:dyDescent="0.25">
      <c r="A16" s="104" t="s">
        <v>41</v>
      </c>
      <c r="B16" s="105"/>
      <c r="C16" s="105"/>
      <c r="D16" s="106"/>
      <c r="E16" s="16">
        <f>SUM(E17:E20)</f>
        <v>296985.71000000008</v>
      </c>
      <c r="F16" s="16">
        <f t="shared" ref="F16:G16" si="1">SUM(F17:F20)</f>
        <v>274554.76</v>
      </c>
      <c r="G16" s="16">
        <f t="shared" si="1"/>
        <v>255544.05999999994</v>
      </c>
    </row>
    <row r="17" spans="1:12" ht="43.9" customHeight="1" x14ac:dyDescent="0.25">
      <c r="A17" s="119" t="s">
        <v>78</v>
      </c>
      <c r="B17" s="120"/>
      <c r="C17" s="120"/>
      <c r="D17" s="121"/>
      <c r="E17" s="17">
        <v>269467.73000000004</v>
      </c>
      <c r="F17" s="17">
        <v>248686.49</v>
      </c>
      <c r="G17" s="18">
        <v>241394.24999999994</v>
      </c>
    </row>
    <row r="18" spans="1:12" ht="15.75" x14ac:dyDescent="0.25">
      <c r="A18" s="94" t="s">
        <v>55</v>
      </c>
      <c r="B18" s="94"/>
      <c r="C18" s="94"/>
      <c r="D18" s="94"/>
      <c r="E18" s="17">
        <v>725.28</v>
      </c>
      <c r="F18" s="17">
        <v>676.94</v>
      </c>
      <c r="G18" s="18">
        <v>418.56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26792.7</v>
      </c>
      <c r="F20" s="17">
        <v>25191.33</v>
      </c>
      <c r="G20" s="18">
        <v>13731.25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40">
        <f>'Буханцева 56(2020)'!F59</f>
        <v>-602816.74620100623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99098.183739708853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нар'!W313</f>
        <v>12215.76072165094</v>
      </c>
      <c r="L28" s="34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нар'!X313</f>
        <v>2785.884845556599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нар'!Y313+'[4]УК ВР декабрь нар'!Z313+'[4]УК ВР декабрь нар'!DX313</f>
        <v>3205.6792999999998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нар'!AV313+'[4]УК ВР декабрь нар'!BM313+'[4]УК ВР декабрь нар'!BN313+'[4]УК ВР декабрь нар'!BO313+'[4]УК ВР декабрь нар'!BP313+'[4]УК ВР декабрь нар'!EG313+'[4]УК ВР декабрь нар'!EH313+'[4]УК ВР декабрь нар'!EI313+'[4]УК ВР декабрь нар'!EJ313</f>
        <v>37522.9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нар'!AY313</f>
        <v>43367.958872501316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SUM(F35:F39)+18430.74</f>
        <v>138956.25330709972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нар'!CN313+'[4]УК ВР декабрь нар'!DU313</f>
        <v>53033.294944824585</v>
      </c>
      <c r="L35" s="34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нар'!CO313+'[4]УК ВР декабрь нар'!DV313</f>
        <v>11318.205179845267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нар'!CP313+'[4]УК ВР декабрь нар'!DL313+'[4]УК ВР декабрь нар'!DP313+'[4]УК ВР декабрь нар'!DT313</f>
        <v>22580.209499999997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нар'!DB313+'[4]УК ВР декабрь нар'!DY313+'[4]УК ВР декабрь нар'!DZ313+'[4]УК ВР декабрь нар'!EA313+'[4]УК ВР декабрь нар'!EB313+'[4]УК ВР декабрь нар'!EC313+'[4]УК ВР декабрь нар'!ED313+'[4]УК ВР декабрь нар'!EE313+'[4]УК ВР декабрь нар'!EF313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нар'!DG313+'[4]УК ВР декабрь нар'!EP313</f>
        <v>33593.803682429862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175174.37029999998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нар'!$EU313+'[4]УК ВР декабрь нар'!FV313+'[4]УК ВР декабрь нар'!EY313</f>
        <v>167867.78</v>
      </c>
      <c r="L41" s="34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нар'!EW313+'[4]УК ВР декабрь нар'!FA313+'[4]УК ВР декабрь нар'!FZ313</f>
        <v>2847.5102999999999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нар'!FL313+'[4]УК ВР декабрь нар'!GG313</f>
        <v>4459.08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нар'!FS313+'[4]УК ВР декабрь нар'!GL313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3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413228.80734680855</v>
      </c>
      <c r="G51" s="19"/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35347.919999999998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7161.42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28186.5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448576.72734680853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269467.73000000004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248686.49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-781925.74354781467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G22" sqref="G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79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'Буханцева 56(2021)'!A2:G2</f>
        <v>перед собственниками дома по адресу: ул. Буханцева 56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-7502.0400000000009</v>
      </c>
      <c r="F10" s="56">
        <f>SUM(F11:F16)</f>
        <v>16637.43</v>
      </c>
      <c r="G10" s="56">
        <f>SUM(G11:G16)</f>
        <v>271461.90000000002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16402.580000000002</v>
      </c>
      <c r="G11" s="18">
        <v>154960.12</v>
      </c>
    </row>
    <row r="12" spans="1:9" ht="15.75" x14ac:dyDescent="0.25">
      <c r="A12" s="135" t="s">
        <v>10</v>
      </c>
      <c r="B12" s="136"/>
      <c r="C12" s="136"/>
      <c r="D12" s="137"/>
      <c r="E12" s="18"/>
      <c r="F12" s="18"/>
      <c r="G12" s="18"/>
    </row>
    <row r="13" spans="1:9" ht="15.75" x14ac:dyDescent="0.25">
      <c r="A13" s="135" t="s">
        <v>11</v>
      </c>
      <c r="B13" s="136"/>
      <c r="C13" s="136"/>
      <c r="D13" s="137"/>
      <c r="E13" s="18">
        <v>-2896.4</v>
      </c>
      <c r="F13" s="18">
        <v>-1915.66</v>
      </c>
      <c r="G13" s="18">
        <v>21105.39</v>
      </c>
    </row>
    <row r="14" spans="1:9" ht="15.75" x14ac:dyDescent="0.25">
      <c r="A14" s="135" t="s">
        <v>12</v>
      </c>
      <c r="B14" s="136"/>
      <c r="C14" s="136"/>
      <c r="D14" s="137"/>
      <c r="E14" s="18">
        <v>-4605.6400000000003</v>
      </c>
      <c r="F14" s="18">
        <v>-3074.16</v>
      </c>
      <c r="G14" s="18">
        <v>37575.61</v>
      </c>
    </row>
    <row r="15" spans="1:9" ht="15.75" x14ac:dyDescent="0.25">
      <c r="A15" s="128" t="s">
        <v>13</v>
      </c>
      <c r="B15" s="128"/>
      <c r="C15" s="128"/>
      <c r="D15" s="128"/>
      <c r="E15" s="18">
        <v>0</v>
      </c>
      <c r="F15" s="18">
        <v>5224.67</v>
      </c>
      <c r="G15" s="18">
        <v>57537.03</v>
      </c>
    </row>
    <row r="16" spans="1:9" ht="15.75" x14ac:dyDescent="0.25">
      <c r="A16" s="135" t="s">
        <v>81</v>
      </c>
      <c r="B16" s="136"/>
      <c r="C16" s="136"/>
      <c r="D16" s="137"/>
      <c r="E16" s="18">
        <v>0</v>
      </c>
      <c r="F16" s="18">
        <v>0</v>
      </c>
      <c r="G16" s="18">
        <v>283.75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308605.01</v>
      </c>
      <c r="F17" s="18">
        <v>306493.99</v>
      </c>
      <c r="G17" s="18">
        <v>186894.03</v>
      </c>
    </row>
    <row r="18" spans="1:10" ht="15.75" hidden="1" x14ac:dyDescent="0.25">
      <c r="A18" s="128" t="s">
        <v>83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84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85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86</v>
      </c>
      <c r="B21" s="130"/>
      <c r="C21" s="130"/>
      <c r="D21" s="131"/>
      <c r="E21" s="57">
        <f>SUM(E22:E25)</f>
        <v>29186.880000000001</v>
      </c>
      <c r="F21" s="57">
        <f>SUM(F22:F25)</f>
        <v>26840.59</v>
      </c>
      <c r="G21" s="57">
        <f>SUM(G22:G25)</f>
        <v>11473.34</v>
      </c>
    </row>
    <row r="22" spans="1:10" ht="15.75" x14ac:dyDescent="0.25">
      <c r="A22" s="135" t="s">
        <v>55</v>
      </c>
      <c r="B22" s="136"/>
      <c r="C22" s="136"/>
      <c r="D22" s="137"/>
      <c r="E22" s="18">
        <v>742.09</v>
      </c>
      <c r="F22" s="18">
        <v>701.94</v>
      </c>
      <c r="G22" s="18">
        <v>301.14999999999998</v>
      </c>
    </row>
    <row r="23" spans="1:10" ht="15.75" x14ac:dyDescent="0.25">
      <c r="A23" s="135" t="s">
        <v>56</v>
      </c>
      <c r="B23" s="136"/>
      <c r="C23" s="136"/>
      <c r="D23" s="137"/>
      <c r="E23" s="18"/>
      <c r="F23" s="18"/>
      <c r="G23" s="18"/>
    </row>
    <row r="24" spans="1:10" ht="15.75" x14ac:dyDescent="0.25">
      <c r="A24" s="135" t="s">
        <v>57</v>
      </c>
      <c r="B24" s="136"/>
      <c r="C24" s="136"/>
      <c r="D24" s="137"/>
      <c r="E24" s="18">
        <v>28275.93</v>
      </c>
      <c r="F24" s="18">
        <v>26138.65</v>
      </c>
      <c r="G24" s="18">
        <v>11003.51</v>
      </c>
    </row>
    <row r="25" spans="1:10" ht="15.75" x14ac:dyDescent="0.25">
      <c r="A25" s="135" t="s">
        <v>87</v>
      </c>
      <c r="B25" s="136"/>
      <c r="C25" s="136"/>
      <c r="D25" s="137"/>
      <c r="E25" s="18">
        <v>168.86</v>
      </c>
      <c r="F25" s="18">
        <v>0</v>
      </c>
      <c r="G25" s="18">
        <v>168.68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0">F27</f>
        <v>0</v>
      </c>
      <c r="G26" s="56">
        <f t="shared" si="0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88</v>
      </c>
      <c r="B30" s="66"/>
      <c r="C30" s="66"/>
      <c r="D30" s="66"/>
      <c r="E30" s="66"/>
      <c r="F30" s="40">
        <f>'Буханцева 56(2021)'!F59</f>
        <v>-781925.74354781467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40128.529972439195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нар'!W313+'[6]УК ВР декабрь нар'!EX313</f>
        <v>10122.889766130258</v>
      </c>
      <c r="G33" s="1"/>
      <c r="H33" s="1"/>
      <c r="L33" s="34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нар'!X313+'[6]УК ВР декабрь нар'!EY313</f>
        <v>2421.034852237754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нар'!Y313+'[6]УК ВР декабрь нар'!EZ313+'[6]УК ВР декабрь нар'!FB313+'[6]УК ВР декабрь нар'!AW313</f>
        <v>6176.8069999999998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нар'!AV313+'[6]УК ВР декабрь нар'!FQ313</f>
        <v>11185.650000025051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нар'!AY313+'[6]УК ВР декабрь нар'!FR313</f>
        <v>10222.148354046136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SUM(F40:F44)+8250.44</f>
        <v>129409.99824774911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нар'!CQ313+'[6]УК ВР декабрь нар'!DX313</f>
        <v>53443.760106132831</v>
      </c>
      <c r="G40" s="1"/>
      <c r="H40" s="1"/>
      <c r="L40" s="34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нар'!CR313+'[6]УК ВР декабрь нар'!DY313</f>
        <v>12255.77816629783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нар'!DZ313+'[6]УК ВР декабрь нар'!EA313+'[6]УК ВР декабрь нар'!CS313</f>
        <v>22131.459298772952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нар'!DE313+'[6]УК ВР декабрь нар'!ET313</f>
        <v>401.99999999999994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нар'!DI313+'[6]УК ВР декабрь нар'!EU313</f>
        <v>32926.560676545501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172684.97000000006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нар'!GH313</f>
        <v>172576.43000000005</v>
      </c>
      <c r="G46" s="1"/>
      <c r="H46" s="1"/>
      <c r="L46" s="34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нар'!GK313+'[6]УК ВР декабрь нар'!GL313+'[6]УК ВР декабрь нар'!GN313+'[6]УК ВР декабрь нар'!GO313+'[6]УК ВР декабрь нар'!GP313+'[6]УК ВР декабрь нар'!GQ313+'[6]УК ВР декабрь нар'!GR313+'[6]УК ВР декабрь нар'!GS313+'[6]УК ВР декабрь нар'!GT313+'[6]УК ВР декабрь нар'!GU313+'[6]УК ВР декабрь нар'!GV313</f>
        <v>108.53999999999999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3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342223.49822018837</v>
      </c>
      <c r="H56" s="1"/>
      <c r="K56" s="19"/>
    </row>
    <row r="57" spans="1:15" ht="15.75" x14ac:dyDescent="0.25">
      <c r="A57" s="30" t="s">
        <v>66</v>
      </c>
      <c r="B57" s="43"/>
      <c r="C57" s="43"/>
      <c r="D57" s="43"/>
      <c r="E57" s="43"/>
      <c r="F57" s="26">
        <f>F58+F59+F60</f>
        <v>37206.46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8247.81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28958.65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379429.95822018839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308605.01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306493.99</v>
      </c>
      <c r="G63" s="1"/>
      <c r="H63" s="28"/>
    </row>
    <row r="64" spans="1:15" ht="15.75" x14ac:dyDescent="0.25">
      <c r="A64" s="88" t="s">
        <v>89</v>
      </c>
      <c r="B64" s="88"/>
      <c r="C64" s="88"/>
      <c r="D64" s="88"/>
      <c r="E64" s="88"/>
      <c r="F64" s="26">
        <f>F30+F62-F61</f>
        <v>-852750.69176800305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-1039644.7217680031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91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'Буханцева 56(2022)'!A2:G2</f>
        <v>перед собственниками дома по адресу: ул. Буханцева 56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0</v>
      </c>
      <c r="F10" s="56">
        <f>SUM(F11:F16)</f>
        <v>0</v>
      </c>
      <c r="G10" s="56">
        <f>SUM(G11:G16)</f>
        <v>271461.90000000002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0</v>
      </c>
      <c r="G11" s="18">
        <v>154960.12</v>
      </c>
    </row>
    <row r="12" spans="1:9" ht="15.75" x14ac:dyDescent="0.25">
      <c r="A12" s="135" t="s">
        <v>10</v>
      </c>
      <c r="B12" s="136"/>
      <c r="C12" s="136"/>
      <c r="D12" s="137"/>
      <c r="E12" s="18">
        <v>0</v>
      </c>
      <c r="F12" s="18">
        <v>0</v>
      </c>
      <c r="G12" s="18">
        <v>0</v>
      </c>
    </row>
    <row r="13" spans="1:9" ht="15.75" x14ac:dyDescent="0.25">
      <c r="A13" s="135" t="s">
        <v>11</v>
      </c>
      <c r="B13" s="136"/>
      <c r="C13" s="136"/>
      <c r="D13" s="137"/>
      <c r="E13" s="18">
        <v>0</v>
      </c>
      <c r="F13" s="18">
        <v>0</v>
      </c>
      <c r="G13" s="18">
        <v>21105.39</v>
      </c>
    </row>
    <row r="14" spans="1:9" ht="15.75" x14ac:dyDescent="0.25">
      <c r="A14" s="135" t="s">
        <v>12</v>
      </c>
      <c r="B14" s="136"/>
      <c r="C14" s="136"/>
      <c r="D14" s="137"/>
      <c r="E14" s="18">
        <v>0</v>
      </c>
      <c r="F14" s="18">
        <v>0</v>
      </c>
      <c r="G14" s="18">
        <v>37575.61</v>
      </c>
    </row>
    <row r="15" spans="1:9" ht="15.75" x14ac:dyDescent="0.25">
      <c r="A15" s="128" t="s">
        <v>92</v>
      </c>
      <c r="B15" s="128"/>
      <c r="C15" s="128"/>
      <c r="D15" s="128"/>
      <c r="E15" s="18">
        <v>0</v>
      </c>
      <c r="F15" s="18">
        <v>0</v>
      </c>
      <c r="G15" s="18">
        <v>57537.03</v>
      </c>
    </row>
    <row r="16" spans="1:9" ht="15.75" x14ac:dyDescent="0.25">
      <c r="A16" s="135" t="s">
        <v>81</v>
      </c>
      <c r="B16" s="136"/>
      <c r="C16" s="136"/>
      <c r="D16" s="137"/>
      <c r="E16" s="18">
        <v>0</v>
      </c>
      <c r="F16" s="18">
        <v>0</v>
      </c>
      <c r="G16" s="18">
        <v>283.75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362735.5</v>
      </c>
      <c r="F17" s="18">
        <v>316532.42</v>
      </c>
      <c r="G17" s="18">
        <v>231704.34</v>
      </c>
    </row>
    <row r="18" spans="1:10" ht="15.75" hidden="1" x14ac:dyDescent="0.25">
      <c r="A18" s="128" t="s">
        <v>83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84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85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86</v>
      </c>
      <c r="B21" s="130"/>
      <c r="C21" s="130"/>
      <c r="D21" s="131"/>
      <c r="E21" s="57">
        <f>SUM(E22:E25)</f>
        <v>32655.75</v>
      </c>
      <c r="F21" s="57">
        <f>SUM(F22:F25)</f>
        <v>29533.93</v>
      </c>
      <c r="G21" s="57">
        <f>SUM(G22:G25)</f>
        <v>14595.16</v>
      </c>
    </row>
    <row r="22" spans="1:10" ht="15.75" x14ac:dyDescent="0.25">
      <c r="A22" s="135" t="s">
        <v>93</v>
      </c>
      <c r="B22" s="136"/>
      <c r="C22" s="136"/>
      <c r="D22" s="137"/>
      <c r="E22" s="18">
        <v>832.71</v>
      </c>
      <c r="F22" s="18">
        <v>749.8</v>
      </c>
      <c r="G22" s="18">
        <v>384.06</v>
      </c>
    </row>
    <row r="23" spans="1:10" ht="15.75" x14ac:dyDescent="0.25">
      <c r="A23" s="135" t="s">
        <v>94</v>
      </c>
      <c r="B23" s="136"/>
      <c r="C23" s="136"/>
      <c r="D23" s="137"/>
      <c r="E23" s="18">
        <v>0</v>
      </c>
      <c r="F23" s="18">
        <v>0</v>
      </c>
      <c r="G23" s="18">
        <v>0</v>
      </c>
    </row>
    <row r="24" spans="1:10" ht="15.75" x14ac:dyDescent="0.25">
      <c r="A24" s="135" t="s">
        <v>57</v>
      </c>
      <c r="B24" s="136"/>
      <c r="C24" s="136"/>
      <c r="D24" s="137"/>
      <c r="E24" s="18">
        <v>31283.88</v>
      </c>
      <c r="F24" s="18">
        <v>28210.240000000002</v>
      </c>
      <c r="G24" s="18">
        <v>14077.15</v>
      </c>
    </row>
    <row r="25" spans="1:10" ht="15.75" x14ac:dyDescent="0.25">
      <c r="A25" s="135" t="s">
        <v>87</v>
      </c>
      <c r="B25" s="136"/>
      <c r="C25" s="136"/>
      <c r="D25" s="137"/>
      <c r="E25" s="18">
        <v>539.16</v>
      </c>
      <c r="F25" s="18">
        <v>573.89</v>
      </c>
      <c r="G25" s="18">
        <v>133.94999999999999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95</v>
      </c>
      <c r="B30" s="66"/>
      <c r="C30" s="66"/>
      <c r="D30" s="66"/>
      <c r="E30" s="66"/>
      <c r="F30" s="40">
        <f>'Буханцева 56(2022)'!F64</f>
        <v>-852750.69176800305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31572.267263557816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нар'!W313+'[7]УК ВР декабрь нар'!FE313</f>
        <v>13451.850637946161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нар'!FF313+'[7]УК ВР декабрь нар'!X313</f>
        <v>3303.6241430758882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нар'!Y313+'[7]УК ВР декабрь нар'!FH313+'[7]УК ВР декабрь нар'!AW313</f>
        <v>1549.1405999999999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нар'!AV313+'[7]УК ВР декабрь нар'!FX313</f>
        <v>2.2825126933855748E-8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нар'!FY313+'[7]УК ВР декабрь нар'!AX313</f>
        <v>13267.651882512942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SUM(F40:F44)+33679.14</f>
        <v>135498.99802260369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96</v>
      </c>
      <c r="B40" s="64"/>
      <c r="C40" s="64"/>
      <c r="D40" s="64"/>
      <c r="E40" s="64"/>
      <c r="F40" s="25">
        <f>'[7]УК ВР март нар'!CQ313+'[7]УК ВР декабрь нар'!CT313+'[7]УК ВР декабрь нар'!ED313+'[7]УК ВР декабрь нар'!EE313</f>
        <v>68768.020689200726</v>
      </c>
      <c r="G40" s="1"/>
      <c r="H40" s="1"/>
      <c r="L40" s="34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'[7]УК ВР март нар'!CR313+'[7]УК ВР декабрь нар'!EF313</f>
        <v>778.42953979505012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'[7]УК ВР март нар'!CS313+'[7]УК ВР декабрь нар'!EG313+'[7]УК ВР декабрь нар'!EH313</f>
        <v>29785.369109055402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'[7]УК ВР декабрь нар'!FA313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нар'!DI313+'[7]УК ВР декабрь нар'!FB313</f>
        <v>2287.0386845525127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82182.675399999993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нар'!GO313+'[7]УК ВР декабрь нар'!GP313</f>
        <v>81114.28</v>
      </c>
      <c r="G46" s="1"/>
      <c r="H46" s="1"/>
      <c r="L46" s="34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нар'!GR313+'[7]УК ВР декабрь нар'!GS313+'[7]УК ВР декабрь нар'!GT313+'[7]УК ВР декабрь нар'!GU313+'[7]УК ВР декабрь нар'!GV313+'[7]УК ВР декабрь нар'!GW313+'[7]УК ВР декабрь нар'!GX313+'[7]УК ВР декабрь нар'!GY313+'[7]УК ВР декабрь нар'!GZ313</f>
        <v>1068.3954000000001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3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249253.94068616151</v>
      </c>
      <c r="H56" s="1"/>
      <c r="K56" s="19"/>
    </row>
    <row r="57" spans="1:15" ht="15.75" x14ac:dyDescent="0.25">
      <c r="A57" s="30" t="s">
        <v>66</v>
      </c>
      <c r="B57" s="60"/>
      <c r="C57" s="60"/>
      <c r="D57" s="60"/>
      <c r="E57" s="60"/>
      <c r="F57" s="26">
        <f>F58+F59+F60</f>
        <v>37541.64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9780.6200000000008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27761.02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286795.58068616153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362735.5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316532.42</v>
      </c>
      <c r="G63" s="1"/>
      <c r="H63" s="28"/>
    </row>
    <row r="64" spans="1:15" ht="15.75" x14ac:dyDescent="0.25">
      <c r="A64" s="88" t="s">
        <v>89</v>
      </c>
      <c r="B64" s="88"/>
      <c r="C64" s="88"/>
      <c r="D64" s="88"/>
      <c r="E64" s="88"/>
      <c r="F64" s="26">
        <f>F30+F62-F61</f>
        <v>-776810.77245416457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-1008515.1124541645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56</vt:lpstr>
      <vt:lpstr>Буханцева 56(2019)</vt:lpstr>
      <vt:lpstr>Буханцева 56(2020)</vt:lpstr>
      <vt:lpstr>Буханцева 56(2021)</vt:lpstr>
      <vt:lpstr>Буханцева 56(2022)</vt:lpstr>
      <vt:lpstr>Буханцева 56(2023)</vt:lpstr>
      <vt:lpstr>'Буханцева 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2018-03-30T12:06:56Z</cp:lastPrinted>
  <dcterms:created xsi:type="dcterms:W3CDTF">2013-05-24T09:13:10Z</dcterms:created>
  <dcterms:modified xsi:type="dcterms:W3CDTF">2024-05-20T05:55:55Z</dcterms:modified>
</cp:coreProperties>
</file>